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60" windowHeight="1183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E44" i="1"/>
  <c r="E43"/>
  <c r="E19"/>
  <c r="E8"/>
  <c r="E5"/>
  <c r="E53"/>
  <c r="E54" s="1"/>
  <c r="E55" s="1"/>
  <c r="E56" s="1"/>
  <c r="E57" s="1"/>
  <c r="E58" s="1"/>
  <c r="E59" s="1"/>
  <c r="E60" s="1"/>
  <c r="E61" s="1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E96" s="1"/>
  <c r="E97" s="1"/>
  <c r="E98" s="1"/>
  <c r="E99" s="1"/>
  <c r="E100" s="1"/>
  <c r="E101" s="1"/>
  <c r="E102" s="1"/>
  <c r="E20" l="1"/>
</calcChain>
</file>

<file path=xl/sharedStrings.xml><?xml version="1.0" encoding="utf-8"?>
<sst xmlns="http://schemas.openxmlformats.org/spreadsheetml/2006/main" count="100" uniqueCount="100">
  <si>
    <t>Название</t>
  </si>
  <si>
    <t>Ссылка</t>
  </si>
  <si>
    <t>Компонент</t>
  </si>
  <si>
    <t>Цена в долларах</t>
  </si>
  <si>
    <t>ЛРС эксперт</t>
  </si>
  <si>
    <t>Сервы 4 шт.</t>
  </si>
  <si>
    <t>ЛРС</t>
  </si>
  <si>
    <t>Видеоприемник + видеопередатчик (2 вар.)</t>
  </si>
  <si>
    <t>Мотор</t>
  </si>
  <si>
    <t>Регулятор</t>
  </si>
  <si>
    <t>Датчик воздушной скорости</t>
  </si>
  <si>
    <t>Бародатчик высоты</t>
  </si>
  <si>
    <t>Наземная станция для автопилота.</t>
  </si>
  <si>
    <t>ФПВ шлем</t>
  </si>
  <si>
    <t>Поворотное следящее устройство.</t>
  </si>
  <si>
    <t>Штатив.</t>
  </si>
  <si>
    <t>Наземная станция в дипломате.</t>
  </si>
  <si>
    <t>Монитор-телевизор дублирующий.</t>
  </si>
  <si>
    <t>Камера ходовая</t>
  </si>
  <si>
    <t>Камера HD ( может использоваться как ходовая)</t>
  </si>
  <si>
    <t>Бустер (усилитель сигнала)</t>
  </si>
  <si>
    <t>Вч модуль для пульта.</t>
  </si>
  <si>
    <t>В/Ч фильтр</t>
  </si>
  <si>
    <t>Анемометр</t>
  </si>
  <si>
    <t>Балансировщик винтов</t>
  </si>
  <si>
    <t xml:space="preserve"> FPV компоненты</t>
  </si>
  <si>
    <t>Зарядник батареек</t>
  </si>
  <si>
    <t>Батарейка для пульта</t>
  </si>
  <si>
    <t>Батарейка ходовая 5 а\ч</t>
  </si>
  <si>
    <t>Батарейка ходовая 5 а/ч</t>
  </si>
  <si>
    <t>Батарейка на видео 1000 а/ч</t>
  </si>
  <si>
    <t>GPS трекер для поиска</t>
  </si>
  <si>
    <t>Винты 5 штук</t>
  </si>
  <si>
    <t>Пленка для ламинирования 20 листов А3</t>
  </si>
  <si>
    <t>Батарея для наземки 2,2 а\ч</t>
  </si>
  <si>
    <t>Батарея для камеры 1000 а\ч</t>
  </si>
  <si>
    <t xml:space="preserve"> кол-во</t>
  </si>
  <si>
    <t>Пульт радиоуправления прошитый на 12 каналов.</t>
  </si>
  <si>
    <t>Патч -антена на видео.</t>
  </si>
  <si>
    <t>http://www.parkflyer.ru/product/8992/</t>
  </si>
  <si>
    <t>http://www.parkflyer.ru/product/510094/</t>
  </si>
  <si>
    <t>Курс доллара</t>
  </si>
  <si>
    <t>http://www.expertrc.com/?page_id=6&amp;lang=RU</t>
  </si>
  <si>
    <t>Цифровая сервомашинка TGY-210DMH</t>
  </si>
  <si>
    <t>Передатчик Turnigy 9X</t>
  </si>
  <si>
    <t>http://www.parkflyer.ru/product/981869/</t>
  </si>
  <si>
    <t>видеопередатчик (1 вар.)</t>
  </si>
  <si>
    <t>Видеоприемник</t>
  </si>
  <si>
    <t>Приемник LawMate</t>
  </si>
  <si>
    <t>Передатчик LawMate TM121800 1.2GHz 1000mW 8Ch</t>
  </si>
  <si>
    <t>http://www.parkflyer.ru/product/981871/</t>
  </si>
  <si>
    <t>Передатчик и приемник на 1.5 ВАТТ</t>
  </si>
  <si>
    <t>T-motor АТ-2814 1000 KV</t>
  </si>
  <si>
    <t>http://fpv-community.ru/store/product/98-t-motor-at2814-1000kv/</t>
  </si>
  <si>
    <t>http://www.parkflyer.ru/product/2166/</t>
  </si>
  <si>
    <t>Plush 60 ампер</t>
  </si>
  <si>
    <t>Eagle Tree Video OSD Pro ExpanderEagle Tree минимальный набор</t>
  </si>
  <si>
    <t>Автопилот минимальный набор</t>
  </si>
  <si>
    <t>Модуль расширения GPS для V4</t>
  </si>
  <si>
    <t>http://www.parkflyer.ru/product/4650/</t>
  </si>
  <si>
    <t>http://www.parkflyer.ru/product/10487/</t>
  </si>
  <si>
    <t>Логер</t>
  </si>
  <si>
    <t>http://www.parkflyer.ru/product/387130/</t>
  </si>
  <si>
    <t>Сабилизатор датчик горизонта</t>
  </si>
  <si>
    <t>http://www.parkflyer.ru/product/7838/</t>
  </si>
  <si>
    <t>Датчик воздушной скорости EagleTree</t>
  </si>
  <si>
    <t>http://www.parkflyer.ru/product/7837/</t>
  </si>
  <si>
    <t>Датчик высоты полета EagleTree</t>
  </si>
  <si>
    <t xml:space="preserve">EagleTree наземная станция слежения за моделью, сплиттер  и диверсити. </t>
  </si>
  <si>
    <t>Самодельный шлем</t>
  </si>
  <si>
    <t>шлем делал сам только матрица стоит больше 100 долларов.</t>
  </si>
  <si>
    <t>Делал сам в нем две мощные сервы, деньги беру только за них</t>
  </si>
  <si>
    <t>Самодельная штука долго считать сколько стоит, думаю что пару тысяч потянет чисто дипломат)</t>
  </si>
  <si>
    <t>Мини телевизор, использую как монитор, но при желании можно и ТВ посмотреть, покупал новым, все в комплекте.</t>
  </si>
  <si>
    <t>http://fpv-community.ru/store/product/18-seawolf-pixim-690tvl-neprevzojdennaia-wdr-tekhnologiia/</t>
  </si>
  <si>
    <t>Одна из самых лучших камер для ФПВ</t>
  </si>
  <si>
    <t>http://www.parkflyer.ru/product/1212952/</t>
  </si>
  <si>
    <t>Ну очень крепкая камера снимает на флешку микро SD</t>
  </si>
  <si>
    <t>http://fpv-community.ru/store/product/8-2w-buster-24ghz-dlia-uvelicheniia-dalnosti-upravleniia/</t>
  </si>
  <si>
    <t>Летал с ним на 10 км.</t>
  </si>
  <si>
    <t>http://www.parkflyer.ru/product/101879/</t>
  </si>
  <si>
    <t>http://fpv-community.ru/store/product/132-filtr-na-videoperedatchik-12ghz/</t>
  </si>
  <si>
    <t>http://www.vseinstrumenti.ru/instrument/izmeritelnyj/anemometry/x-line/anemometr-termometr_x-line_aerotemp_x00123/</t>
  </si>
  <si>
    <t>http://www.parkflyer.ru/product/1182588/</t>
  </si>
  <si>
    <t>http://www.parkflyer.ru/product/7028/</t>
  </si>
  <si>
    <t>http://www.parkflyer.ru/product/8580/</t>
  </si>
  <si>
    <t>http://www.parkflyer.ru/product/103245/</t>
  </si>
  <si>
    <t>http://www.parkflyer.ru/product/7346/</t>
  </si>
  <si>
    <t>http://www.parkflyer.ru/product/6518/</t>
  </si>
  <si>
    <t>http://www.parkflyer.ru/product/1082694/</t>
  </si>
  <si>
    <t>http://www.aliexpress.com/store/product/TK102B-GPS-Tracker-Quad-band-real-address-name-in-txt-or-google-map-link-Free-PC/910608_532667190.html</t>
  </si>
  <si>
    <t>http://www.bevrc.com/bev-1213ghz-patch-antenna_p117.html</t>
  </si>
  <si>
    <t>Устройство для записи  видео сигнала</t>
  </si>
  <si>
    <t>http://www.foxtechfpv.com/mini-d1-quality-sd-card-video-recorder-p-451.html</t>
  </si>
  <si>
    <t>http://www.dns-shop.ru/catalog/i164363/shtativ-benro-t-660ex</t>
  </si>
  <si>
    <t>http://www.parkflyer.ru/product/9473/</t>
  </si>
  <si>
    <t>http://www.parkflyer.ru/product/442878/</t>
  </si>
  <si>
    <r>
      <t xml:space="preserve">2 согласованные между собой антены на видео, яги и штырь, сделанные на заказ проверенные на приборах. </t>
    </r>
    <r>
      <rPr>
        <i/>
        <sz val="11"/>
        <color theme="1"/>
        <rFont val="Calibri"/>
        <family val="2"/>
        <charset val="204"/>
        <scheme val="minor"/>
      </rPr>
      <t xml:space="preserve">полет на 23 км. </t>
    </r>
  </si>
  <si>
    <t>Скайвокер в сборе,  битый, склеенный, летал в этом битом состоянии на 23 км.</t>
  </si>
  <si>
    <t>Цена если покупать новое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</si>
</sst>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u/>
      <sz val="1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1" fillId="0" borderId="0" xfId="1" applyAlignment="1" applyProtection="1"/>
    <xf numFmtId="0" fontId="0" fillId="0" borderId="0" xfId="0" applyAlignment="1">
      <alignment wrapText="1"/>
    </xf>
    <xf numFmtId="0" fontId="3" fillId="0" borderId="0" xfId="0" applyFont="1"/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0" fontId="2" fillId="0" borderId="1" xfId="1" applyFont="1" applyBorder="1" applyAlignment="1" applyProtection="1">
      <alignment wrapText="1"/>
    </xf>
    <xf numFmtId="0" fontId="0" fillId="0" borderId="1" xfId="0" applyBorder="1"/>
    <xf numFmtId="0" fontId="2" fillId="2" borderId="1" xfId="1" applyFont="1" applyFill="1" applyBorder="1" applyAlignment="1" applyProtection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/>
    <xf numFmtId="0" fontId="5" fillId="0" borderId="1" xfId="0" applyFont="1" applyBorder="1"/>
    <xf numFmtId="0" fontId="0" fillId="0" borderId="1" xfId="0" applyBorder="1" applyAlignment="1">
      <alignment horizontal="center" wrapText="1"/>
    </xf>
    <xf numFmtId="0" fontId="6" fillId="0" borderId="1" xfId="0" applyFont="1" applyBorder="1"/>
    <xf numFmtId="0" fontId="4" fillId="0" borderId="1" xfId="1" applyFont="1" applyBorder="1" applyAlignment="1" applyProtection="1">
      <alignment wrapText="1"/>
    </xf>
    <xf numFmtId="164" fontId="0" fillId="0" borderId="1" xfId="0" applyNumberFormat="1" applyBorder="1"/>
    <xf numFmtId="0" fontId="3" fillId="0" borderId="1" xfId="0" applyFont="1" applyFill="1" applyBorder="1" applyAlignment="1">
      <alignment wrapText="1"/>
    </xf>
    <xf numFmtId="0" fontId="0" fillId="0" borderId="1" xfId="0" applyFill="1" applyBorder="1"/>
    <xf numFmtId="0" fontId="0" fillId="0" borderId="2" xfId="0" applyBorder="1" applyAlignment="1">
      <alignment wrapText="1"/>
    </xf>
    <xf numFmtId="0" fontId="2" fillId="0" borderId="2" xfId="1" applyFont="1" applyBorder="1" applyAlignment="1" applyProtection="1">
      <alignment wrapText="1"/>
    </xf>
    <xf numFmtId="0" fontId="3" fillId="2" borderId="2" xfId="0" applyFont="1" applyFill="1" applyBorder="1" applyAlignment="1">
      <alignment wrapText="1"/>
    </xf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vseinstrumenti.ru/instrument/izmeritelnyj/anemometry/x-line/anemometr-termometr_x-line_aerotemp_x00123/" TargetMode="External"/><Relationship Id="rId13" Type="http://schemas.openxmlformats.org/officeDocument/2006/relationships/hyperlink" Target="http://www.parkflyer.ru/product/7346/" TargetMode="External"/><Relationship Id="rId18" Type="http://schemas.openxmlformats.org/officeDocument/2006/relationships/hyperlink" Target="http://www.foxtechfpv.com/mini-d1-quality-sd-card-video-recorder-p-451.html" TargetMode="External"/><Relationship Id="rId26" Type="http://schemas.openxmlformats.org/officeDocument/2006/relationships/hyperlink" Target="http://www.parkflyer.ru/product/7837/" TargetMode="External"/><Relationship Id="rId3" Type="http://schemas.openxmlformats.org/officeDocument/2006/relationships/hyperlink" Target="http://www.parkflyer.ru/product/4650/" TargetMode="External"/><Relationship Id="rId21" Type="http://schemas.openxmlformats.org/officeDocument/2006/relationships/hyperlink" Target="http://www.parkflyer.ru/product/981869/" TargetMode="External"/><Relationship Id="rId7" Type="http://schemas.openxmlformats.org/officeDocument/2006/relationships/hyperlink" Target="http://www.parkflyer.ru/product/101879/" TargetMode="External"/><Relationship Id="rId12" Type="http://schemas.openxmlformats.org/officeDocument/2006/relationships/hyperlink" Target="http://www.parkflyer.ru/product/103245/" TargetMode="External"/><Relationship Id="rId17" Type="http://schemas.openxmlformats.org/officeDocument/2006/relationships/hyperlink" Target="http://www.bevrc.com/bev-1213ghz-patch-antenna_p117.html" TargetMode="External"/><Relationship Id="rId25" Type="http://schemas.openxmlformats.org/officeDocument/2006/relationships/hyperlink" Target="http://www.parkflyer.ru/product/387130/" TargetMode="External"/><Relationship Id="rId2" Type="http://schemas.openxmlformats.org/officeDocument/2006/relationships/hyperlink" Target="http://www.parkflyer.ru/product/8992/" TargetMode="External"/><Relationship Id="rId16" Type="http://schemas.openxmlformats.org/officeDocument/2006/relationships/hyperlink" Target="http://www.aliexpress.com/store/product/TK102B-GPS-Tracker-Quad-band-real-address-name-in-txt-or-google-map-link-Free-PC/910608_532667190.html" TargetMode="External"/><Relationship Id="rId20" Type="http://schemas.openxmlformats.org/officeDocument/2006/relationships/hyperlink" Target="http://www.expertrc.com/?page_id=6&amp;lang=RU" TargetMode="External"/><Relationship Id="rId29" Type="http://schemas.openxmlformats.org/officeDocument/2006/relationships/hyperlink" Target="http://fpv-community.ru/store/product/132-filtr-na-videoperedatchik-12ghz/" TargetMode="External"/><Relationship Id="rId1" Type="http://schemas.openxmlformats.org/officeDocument/2006/relationships/hyperlink" Target="http://www.parkflyer.ru/product/510094/" TargetMode="External"/><Relationship Id="rId6" Type="http://schemas.openxmlformats.org/officeDocument/2006/relationships/hyperlink" Target="http://fpv-community.ru/store/product/8-2w-buster-24ghz-dlia-uvelicheniia-dalnosti-upravleniia/" TargetMode="External"/><Relationship Id="rId11" Type="http://schemas.openxmlformats.org/officeDocument/2006/relationships/hyperlink" Target="http://www.parkflyer.ru/product/8580/" TargetMode="External"/><Relationship Id="rId24" Type="http://schemas.openxmlformats.org/officeDocument/2006/relationships/hyperlink" Target="http://www.parkflyer.ru/product/2166/" TargetMode="External"/><Relationship Id="rId5" Type="http://schemas.openxmlformats.org/officeDocument/2006/relationships/hyperlink" Target="http://www.parkflyer.ru/product/7838/" TargetMode="External"/><Relationship Id="rId15" Type="http://schemas.openxmlformats.org/officeDocument/2006/relationships/hyperlink" Target="http://www.parkflyer.ru/product/1082694/" TargetMode="External"/><Relationship Id="rId23" Type="http://schemas.openxmlformats.org/officeDocument/2006/relationships/hyperlink" Target="http://fpv-community.ru/store/product/98-t-motor-at2814-1000kv/" TargetMode="External"/><Relationship Id="rId28" Type="http://schemas.openxmlformats.org/officeDocument/2006/relationships/hyperlink" Target="http://www.parkflyer.ru/product/1212952/" TargetMode="External"/><Relationship Id="rId10" Type="http://schemas.openxmlformats.org/officeDocument/2006/relationships/hyperlink" Target="http://www.parkflyer.ru/product/7028/" TargetMode="External"/><Relationship Id="rId19" Type="http://schemas.openxmlformats.org/officeDocument/2006/relationships/hyperlink" Target="http://www.dns-shop.ru/catalog/i164363/shtativ-benro-t-660ex" TargetMode="External"/><Relationship Id="rId4" Type="http://schemas.openxmlformats.org/officeDocument/2006/relationships/hyperlink" Target="http://www.parkflyer.ru/product/10487/" TargetMode="External"/><Relationship Id="rId9" Type="http://schemas.openxmlformats.org/officeDocument/2006/relationships/hyperlink" Target="http://www.parkflyer.ru/product/1182588/" TargetMode="External"/><Relationship Id="rId14" Type="http://schemas.openxmlformats.org/officeDocument/2006/relationships/hyperlink" Target="http://www.parkflyer.ru/product/6518/" TargetMode="External"/><Relationship Id="rId22" Type="http://schemas.openxmlformats.org/officeDocument/2006/relationships/hyperlink" Target="http://www.parkflyer.ru/product/981871/" TargetMode="External"/><Relationship Id="rId27" Type="http://schemas.openxmlformats.org/officeDocument/2006/relationships/hyperlink" Target="http://fpv-community.ru/store/product/18-seawolf-pixim-690tvl-neprevzojdennaia-wdr-tekhnologiia/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2"/>
  <sheetViews>
    <sheetView tabSelected="1" workbookViewId="0">
      <selection activeCell="A2" sqref="A2"/>
    </sheetView>
  </sheetViews>
  <sheetFormatPr defaultRowHeight="15"/>
  <cols>
    <col min="1" max="1" width="31.85546875" style="2" customWidth="1"/>
    <col min="2" max="2" width="32.7109375" customWidth="1"/>
    <col min="3" max="3" width="7.7109375" customWidth="1"/>
    <col min="4" max="4" width="7.140625" customWidth="1"/>
    <col min="5" max="5" width="10.5703125" customWidth="1"/>
    <col min="6" max="6" width="36" customWidth="1"/>
  </cols>
  <sheetData>
    <row r="1" spans="1:7" ht="15.75" thickBot="1">
      <c r="A1" s="4" t="s">
        <v>25</v>
      </c>
      <c r="B1" s="4"/>
      <c r="C1" s="4"/>
      <c r="D1" s="4"/>
      <c r="E1" s="4"/>
      <c r="F1" s="4"/>
      <c r="G1" s="4"/>
    </row>
    <row r="2" spans="1:7" ht="49.5" customHeight="1" thickBot="1">
      <c r="A2" s="23" t="s">
        <v>2</v>
      </c>
      <c r="B2" s="24" t="s">
        <v>0</v>
      </c>
      <c r="C2" s="24" t="s">
        <v>36</v>
      </c>
      <c r="D2" s="24" t="s">
        <v>3</v>
      </c>
      <c r="E2" s="24" t="s">
        <v>99</v>
      </c>
      <c r="F2" s="25" t="s">
        <v>1</v>
      </c>
    </row>
    <row r="3" spans="1:7" ht="33.75" customHeight="1">
      <c r="A3" s="19" t="s">
        <v>5</v>
      </c>
      <c r="B3" s="20" t="s">
        <v>43</v>
      </c>
      <c r="C3" s="20">
        <v>4</v>
      </c>
      <c r="D3" s="21"/>
      <c r="E3" s="22">
        <v>4400</v>
      </c>
      <c r="F3" s="1" t="s">
        <v>40</v>
      </c>
    </row>
    <row r="4" spans="1:7" ht="51.75" customHeight="1">
      <c r="A4" s="5" t="s">
        <v>37</v>
      </c>
      <c r="B4" s="6" t="s">
        <v>44</v>
      </c>
      <c r="C4" s="6"/>
      <c r="D4" s="8"/>
      <c r="E4" s="9">
        <v>3553</v>
      </c>
      <c r="F4" s="1" t="s">
        <v>39</v>
      </c>
    </row>
    <row r="5" spans="1:7" ht="68.25" customHeight="1">
      <c r="A5" s="5" t="s">
        <v>6</v>
      </c>
      <c r="B5" s="10" t="s">
        <v>4</v>
      </c>
      <c r="C5" s="10"/>
      <c r="D5" s="11">
        <v>250</v>
      </c>
      <c r="E5" s="9">
        <f>D5*E52</f>
        <v>12750</v>
      </c>
      <c r="F5" s="1" t="s">
        <v>42</v>
      </c>
    </row>
    <row r="6" spans="1:7" ht="87" customHeight="1">
      <c r="A6" s="5" t="s">
        <v>47</v>
      </c>
      <c r="B6" s="10" t="s">
        <v>48</v>
      </c>
      <c r="C6" s="10"/>
      <c r="D6" s="8"/>
      <c r="E6" s="7">
        <v>2025</v>
      </c>
      <c r="F6" s="1" t="s">
        <v>45</v>
      </c>
    </row>
    <row r="7" spans="1:7" ht="87" customHeight="1">
      <c r="A7" s="5" t="s">
        <v>46</v>
      </c>
      <c r="B7" s="12" t="s">
        <v>49</v>
      </c>
      <c r="C7" s="10"/>
      <c r="D7" s="8"/>
      <c r="E7" s="7">
        <v>4404</v>
      </c>
      <c r="F7" s="1" t="s">
        <v>50</v>
      </c>
    </row>
    <row r="8" spans="1:7" ht="87" customHeight="1">
      <c r="A8" s="5" t="s">
        <v>7</v>
      </c>
      <c r="B8" s="10" t="s">
        <v>51</v>
      </c>
      <c r="C8" s="10"/>
      <c r="D8" s="8">
        <v>57</v>
      </c>
      <c r="E8" s="9">
        <f>D8*E52</f>
        <v>2907</v>
      </c>
      <c r="F8" s="3"/>
    </row>
    <row r="9" spans="1:7" ht="87" customHeight="1">
      <c r="A9" s="5" t="s">
        <v>8</v>
      </c>
      <c r="B9" s="10" t="s">
        <v>52</v>
      </c>
      <c r="C9" s="10"/>
      <c r="D9" s="8"/>
      <c r="E9" s="9">
        <v>2090</v>
      </c>
      <c r="F9" s="1" t="s">
        <v>53</v>
      </c>
    </row>
    <row r="10" spans="1:7">
      <c r="A10" s="5" t="s">
        <v>9</v>
      </c>
      <c r="B10" s="10" t="s">
        <v>55</v>
      </c>
      <c r="C10" s="10"/>
      <c r="D10" s="8"/>
      <c r="E10" s="9">
        <v>1947</v>
      </c>
      <c r="F10" s="1" t="s">
        <v>54</v>
      </c>
    </row>
    <row r="11" spans="1:7" ht="53.25" customHeight="1">
      <c r="A11" s="13" t="s">
        <v>57</v>
      </c>
      <c r="B11" s="10" t="s">
        <v>56</v>
      </c>
      <c r="C11" s="10"/>
      <c r="D11" s="8"/>
      <c r="E11" s="9">
        <v>3822</v>
      </c>
      <c r="F11" s="1" t="s">
        <v>95</v>
      </c>
    </row>
    <row r="12" spans="1:7" ht="15" customHeight="1">
      <c r="A12" s="13"/>
      <c r="B12" s="10" t="s">
        <v>58</v>
      </c>
      <c r="C12" s="10"/>
      <c r="D12" s="8"/>
      <c r="E12" s="9">
        <v>3656</v>
      </c>
      <c r="F12" s="1" t="s">
        <v>59</v>
      </c>
    </row>
    <row r="13" spans="1:7" ht="15.75" customHeight="1">
      <c r="A13" s="13"/>
      <c r="B13" s="10" t="s">
        <v>61</v>
      </c>
      <c r="C13" s="10"/>
      <c r="D13" s="8"/>
      <c r="E13" s="9">
        <v>2961</v>
      </c>
      <c r="F13" s="1" t="s">
        <v>60</v>
      </c>
    </row>
    <row r="14" spans="1:7" ht="14.25" customHeight="1">
      <c r="A14" s="13"/>
      <c r="B14" s="10" t="s">
        <v>63</v>
      </c>
      <c r="C14" s="10"/>
      <c r="D14" s="8"/>
      <c r="E14" s="9">
        <v>2387</v>
      </c>
      <c r="F14" s="1" t="s">
        <v>62</v>
      </c>
    </row>
    <row r="15" spans="1:7" ht="53.25" customHeight="1">
      <c r="A15" s="5"/>
      <c r="B15" s="10"/>
      <c r="C15" s="10"/>
      <c r="D15" s="8"/>
      <c r="E15" s="9"/>
      <c r="F15" s="1"/>
    </row>
    <row r="16" spans="1:7">
      <c r="A16" s="5" t="s">
        <v>10</v>
      </c>
      <c r="B16" s="14" t="s">
        <v>65</v>
      </c>
      <c r="C16" s="10"/>
      <c r="D16" s="8"/>
      <c r="E16" s="9">
        <v>1990</v>
      </c>
      <c r="F16" s="1" t="s">
        <v>64</v>
      </c>
    </row>
    <row r="17" spans="1:6">
      <c r="A17" s="5" t="s">
        <v>11</v>
      </c>
      <c r="B17" s="14" t="s">
        <v>67</v>
      </c>
      <c r="C17" s="10"/>
      <c r="D17" s="8"/>
      <c r="E17" s="9">
        <v>1171</v>
      </c>
      <c r="F17" s="1" t="s">
        <v>66</v>
      </c>
    </row>
    <row r="18" spans="1:6" ht="45">
      <c r="A18" s="5" t="s">
        <v>12</v>
      </c>
      <c r="B18" s="10" t="s">
        <v>68</v>
      </c>
      <c r="C18" s="15"/>
      <c r="D18" s="16"/>
      <c r="E18" s="9">
        <v>4442</v>
      </c>
      <c r="F18" s="1" t="s">
        <v>96</v>
      </c>
    </row>
    <row r="19" spans="1:6" ht="36.75" customHeight="1">
      <c r="A19" s="5" t="s">
        <v>13</v>
      </c>
      <c r="B19" s="5" t="s">
        <v>69</v>
      </c>
      <c r="C19" s="7"/>
      <c r="D19" s="16">
        <v>100</v>
      </c>
      <c r="E19" s="7">
        <f>D19*E52</f>
        <v>5100</v>
      </c>
      <c r="F19" t="s">
        <v>70</v>
      </c>
    </row>
    <row r="20" spans="1:6" ht="30">
      <c r="A20" s="5" t="s">
        <v>14</v>
      </c>
      <c r="B20" s="10" t="s">
        <v>71</v>
      </c>
      <c r="C20" s="7"/>
      <c r="D20" s="16">
        <v>40</v>
      </c>
      <c r="E20" s="7">
        <f>D20*E53</f>
        <v>2040</v>
      </c>
    </row>
    <row r="21" spans="1:6">
      <c r="A21" s="5" t="s">
        <v>15</v>
      </c>
      <c r="B21" s="10"/>
      <c r="C21" s="7"/>
      <c r="D21" s="16"/>
      <c r="E21" s="9">
        <v>3190</v>
      </c>
      <c r="F21" s="1" t="s">
        <v>94</v>
      </c>
    </row>
    <row r="22" spans="1:6" ht="45">
      <c r="A22" s="5" t="s">
        <v>16</v>
      </c>
      <c r="B22" s="17" t="s">
        <v>72</v>
      </c>
      <c r="C22" s="18"/>
      <c r="D22" s="16"/>
      <c r="E22" s="7">
        <v>4000</v>
      </c>
    </row>
    <row r="23" spans="1:6" ht="60">
      <c r="A23" s="5" t="s">
        <v>17</v>
      </c>
      <c r="B23" s="17" t="s">
        <v>73</v>
      </c>
      <c r="C23" s="18"/>
      <c r="D23" s="16"/>
      <c r="E23" s="7">
        <v>2000</v>
      </c>
    </row>
    <row r="24" spans="1:6" ht="30">
      <c r="A24" s="5" t="s">
        <v>18</v>
      </c>
      <c r="B24" s="17" t="s">
        <v>75</v>
      </c>
      <c r="C24" s="18"/>
      <c r="D24" s="16"/>
      <c r="E24" s="7">
        <v>4500</v>
      </c>
      <c r="F24" s="1" t="s">
        <v>74</v>
      </c>
    </row>
    <row r="25" spans="1:6" ht="30">
      <c r="A25" s="5" t="s">
        <v>19</v>
      </c>
      <c r="B25" s="17" t="s">
        <v>77</v>
      </c>
      <c r="C25" s="18"/>
      <c r="D25" s="16"/>
      <c r="E25" s="7">
        <v>8737</v>
      </c>
      <c r="F25" s="1" t="s">
        <v>76</v>
      </c>
    </row>
    <row r="26" spans="1:6">
      <c r="A26" s="5" t="s">
        <v>20</v>
      </c>
      <c r="B26" s="17" t="s">
        <v>79</v>
      </c>
      <c r="C26" s="18"/>
      <c r="D26" s="16"/>
      <c r="E26" s="7">
        <v>4500</v>
      </c>
      <c r="F26" s="1" t="s">
        <v>78</v>
      </c>
    </row>
    <row r="27" spans="1:6">
      <c r="A27" s="5" t="s">
        <v>21</v>
      </c>
      <c r="B27" s="17"/>
      <c r="C27" s="18"/>
      <c r="D27" s="16"/>
      <c r="E27" s="7">
        <v>2366</v>
      </c>
      <c r="F27" s="1" t="s">
        <v>80</v>
      </c>
    </row>
    <row r="28" spans="1:6" ht="75">
      <c r="A28" s="5" t="s">
        <v>97</v>
      </c>
      <c r="B28" s="18"/>
      <c r="C28" s="18"/>
      <c r="D28" s="16"/>
      <c r="E28" s="7">
        <v>3000</v>
      </c>
    </row>
    <row r="29" spans="1:6">
      <c r="A29" s="5" t="s">
        <v>22</v>
      </c>
      <c r="B29" s="7"/>
      <c r="C29" s="7"/>
      <c r="D29" s="7"/>
      <c r="E29" s="7">
        <v>2400</v>
      </c>
      <c r="F29" s="1" t="s">
        <v>81</v>
      </c>
    </row>
    <row r="30" spans="1:6">
      <c r="A30" s="5" t="s">
        <v>23</v>
      </c>
      <c r="B30" s="7"/>
      <c r="C30" s="7"/>
      <c r="D30" s="7"/>
      <c r="E30" s="7">
        <v>1500</v>
      </c>
      <c r="F30" s="1" t="s">
        <v>82</v>
      </c>
    </row>
    <row r="31" spans="1:6">
      <c r="A31" s="5" t="s">
        <v>24</v>
      </c>
      <c r="B31" s="7"/>
      <c r="C31" s="7"/>
      <c r="D31" s="7"/>
      <c r="E31" s="7">
        <v>400</v>
      </c>
      <c r="F31" s="1" t="s">
        <v>83</v>
      </c>
    </row>
    <row r="32" spans="1:6">
      <c r="A32" s="5" t="s">
        <v>26</v>
      </c>
      <c r="B32" s="7"/>
      <c r="C32" s="7"/>
      <c r="D32" s="7"/>
      <c r="E32" s="7">
        <v>1361</v>
      </c>
      <c r="F32" s="1" t="s">
        <v>84</v>
      </c>
    </row>
    <row r="33" spans="1:6">
      <c r="A33" s="5" t="s">
        <v>27</v>
      </c>
      <c r="B33" s="7"/>
      <c r="C33" s="7"/>
      <c r="D33" s="7"/>
      <c r="E33" s="7">
        <v>1060</v>
      </c>
      <c r="F33" s="1" t="s">
        <v>87</v>
      </c>
    </row>
    <row r="34" spans="1:6">
      <c r="A34" s="5" t="s">
        <v>29</v>
      </c>
      <c r="B34" s="7"/>
      <c r="C34" s="7"/>
      <c r="D34" s="7"/>
      <c r="E34" s="7">
        <v>1849</v>
      </c>
      <c r="F34" s="1" t="s">
        <v>85</v>
      </c>
    </row>
    <row r="35" spans="1:6">
      <c r="A35" s="5" t="s">
        <v>28</v>
      </c>
      <c r="B35" s="7"/>
      <c r="C35" s="7"/>
      <c r="D35" s="7"/>
      <c r="E35" s="7">
        <v>1361</v>
      </c>
      <c r="F35" s="1" t="s">
        <v>86</v>
      </c>
    </row>
    <row r="36" spans="1:6">
      <c r="A36" s="5" t="s">
        <v>34</v>
      </c>
      <c r="B36" s="7"/>
      <c r="C36" s="7"/>
      <c r="D36" s="7"/>
      <c r="E36" s="7">
        <v>565</v>
      </c>
      <c r="F36" s="1" t="s">
        <v>88</v>
      </c>
    </row>
    <row r="37" spans="1:6">
      <c r="A37" s="5" t="s">
        <v>35</v>
      </c>
      <c r="B37" s="7"/>
      <c r="C37" s="7"/>
      <c r="D37" s="7"/>
      <c r="E37" s="7">
        <v>200</v>
      </c>
      <c r="F37" s="1" t="s">
        <v>89</v>
      </c>
    </row>
    <row r="38" spans="1:6">
      <c r="A38" s="5" t="s">
        <v>30</v>
      </c>
      <c r="B38" s="7"/>
      <c r="C38" s="7"/>
      <c r="D38" s="7"/>
      <c r="E38" s="7">
        <v>0</v>
      </c>
    </row>
    <row r="39" spans="1:6">
      <c r="A39" s="5" t="s">
        <v>31</v>
      </c>
      <c r="B39" s="7"/>
      <c r="C39" s="7"/>
      <c r="D39" s="7"/>
      <c r="E39" s="7">
        <v>1321</v>
      </c>
      <c r="F39" s="1" t="s">
        <v>90</v>
      </c>
    </row>
    <row r="40" spans="1:6" ht="30">
      <c r="A40" s="5" t="s">
        <v>33</v>
      </c>
      <c r="B40" s="7"/>
      <c r="C40" s="7"/>
      <c r="D40" s="7"/>
      <c r="E40" s="7">
        <v>0</v>
      </c>
    </row>
    <row r="41" spans="1:6" ht="45">
      <c r="A41" s="5" t="s">
        <v>98</v>
      </c>
      <c r="B41" s="7"/>
      <c r="C41" s="7"/>
      <c r="D41" s="7"/>
      <c r="E41" s="7">
        <v>0</v>
      </c>
    </row>
    <row r="42" spans="1:6">
      <c r="A42" s="5" t="s">
        <v>32</v>
      </c>
      <c r="B42" s="7"/>
      <c r="C42" s="7"/>
      <c r="D42" s="7"/>
      <c r="E42" s="7">
        <v>200</v>
      </c>
    </row>
    <row r="43" spans="1:6">
      <c r="A43" s="5" t="s">
        <v>38</v>
      </c>
      <c r="B43" s="7"/>
      <c r="C43" s="7"/>
      <c r="D43" s="7">
        <v>29.9</v>
      </c>
      <c r="E43" s="7">
        <f>E52*D43</f>
        <v>1524.8999999999999</v>
      </c>
      <c r="F43" s="1" t="s">
        <v>91</v>
      </c>
    </row>
    <row r="44" spans="1:6" ht="30">
      <c r="A44" s="5" t="s">
        <v>92</v>
      </c>
      <c r="B44" s="7"/>
      <c r="C44" s="7"/>
      <c r="D44" s="7">
        <v>60</v>
      </c>
      <c r="E44" s="7">
        <f>E53*D44</f>
        <v>3060</v>
      </c>
      <c r="F44" s="1" t="s">
        <v>93</v>
      </c>
    </row>
    <row r="52" spans="3:5">
      <c r="C52" t="s">
        <v>41</v>
      </c>
      <c r="E52">
        <v>51</v>
      </c>
    </row>
    <row r="53" spans="3:5" hidden="1">
      <c r="E53">
        <f>E52</f>
        <v>51</v>
      </c>
    </row>
    <row r="54" spans="3:5" hidden="1">
      <c r="E54">
        <f t="shared" ref="E54:E102" si="0">E53</f>
        <v>51</v>
      </c>
    </row>
    <row r="55" spans="3:5" hidden="1">
      <c r="E55">
        <f t="shared" si="0"/>
        <v>51</v>
      </c>
    </row>
    <row r="56" spans="3:5" hidden="1">
      <c r="E56">
        <f t="shared" si="0"/>
        <v>51</v>
      </c>
    </row>
    <row r="57" spans="3:5" hidden="1">
      <c r="E57">
        <f t="shared" si="0"/>
        <v>51</v>
      </c>
    </row>
    <row r="58" spans="3:5" hidden="1">
      <c r="E58">
        <f t="shared" si="0"/>
        <v>51</v>
      </c>
    </row>
    <row r="59" spans="3:5" hidden="1">
      <c r="E59">
        <f t="shared" si="0"/>
        <v>51</v>
      </c>
    </row>
    <row r="60" spans="3:5" hidden="1">
      <c r="E60">
        <f t="shared" si="0"/>
        <v>51</v>
      </c>
    </row>
    <row r="61" spans="3:5" hidden="1">
      <c r="E61">
        <f t="shared" si="0"/>
        <v>51</v>
      </c>
    </row>
    <row r="62" spans="3:5" hidden="1">
      <c r="E62">
        <f t="shared" si="0"/>
        <v>51</v>
      </c>
    </row>
    <row r="63" spans="3:5" hidden="1">
      <c r="E63">
        <f t="shared" si="0"/>
        <v>51</v>
      </c>
    </row>
    <row r="64" spans="3:5" hidden="1">
      <c r="E64">
        <f t="shared" si="0"/>
        <v>51</v>
      </c>
    </row>
    <row r="65" spans="5:5" hidden="1">
      <c r="E65">
        <f t="shared" si="0"/>
        <v>51</v>
      </c>
    </row>
    <row r="66" spans="5:5" hidden="1">
      <c r="E66">
        <f t="shared" si="0"/>
        <v>51</v>
      </c>
    </row>
    <row r="67" spans="5:5" hidden="1">
      <c r="E67">
        <f t="shared" si="0"/>
        <v>51</v>
      </c>
    </row>
    <row r="68" spans="5:5" hidden="1">
      <c r="E68">
        <f t="shared" si="0"/>
        <v>51</v>
      </c>
    </row>
    <row r="69" spans="5:5" hidden="1">
      <c r="E69">
        <f t="shared" si="0"/>
        <v>51</v>
      </c>
    </row>
    <row r="70" spans="5:5" hidden="1">
      <c r="E70">
        <f t="shared" si="0"/>
        <v>51</v>
      </c>
    </row>
    <row r="71" spans="5:5" hidden="1">
      <c r="E71">
        <f t="shared" si="0"/>
        <v>51</v>
      </c>
    </row>
    <row r="72" spans="5:5" hidden="1">
      <c r="E72">
        <f t="shared" si="0"/>
        <v>51</v>
      </c>
    </row>
    <row r="73" spans="5:5" hidden="1">
      <c r="E73">
        <f t="shared" si="0"/>
        <v>51</v>
      </c>
    </row>
    <row r="74" spans="5:5" hidden="1">
      <c r="E74">
        <f t="shared" si="0"/>
        <v>51</v>
      </c>
    </row>
    <row r="75" spans="5:5" hidden="1">
      <c r="E75">
        <f t="shared" si="0"/>
        <v>51</v>
      </c>
    </row>
    <row r="76" spans="5:5" hidden="1">
      <c r="E76">
        <f t="shared" si="0"/>
        <v>51</v>
      </c>
    </row>
    <row r="77" spans="5:5" hidden="1">
      <c r="E77">
        <f t="shared" si="0"/>
        <v>51</v>
      </c>
    </row>
    <row r="78" spans="5:5" hidden="1">
      <c r="E78">
        <f t="shared" si="0"/>
        <v>51</v>
      </c>
    </row>
    <row r="79" spans="5:5" hidden="1">
      <c r="E79">
        <f t="shared" si="0"/>
        <v>51</v>
      </c>
    </row>
    <row r="80" spans="5:5" hidden="1">
      <c r="E80">
        <f t="shared" si="0"/>
        <v>51</v>
      </c>
    </row>
    <row r="81" spans="5:5" hidden="1">
      <c r="E81">
        <f t="shared" si="0"/>
        <v>51</v>
      </c>
    </row>
    <row r="82" spans="5:5" hidden="1">
      <c r="E82">
        <f t="shared" si="0"/>
        <v>51</v>
      </c>
    </row>
    <row r="83" spans="5:5" hidden="1">
      <c r="E83">
        <f t="shared" si="0"/>
        <v>51</v>
      </c>
    </row>
    <row r="84" spans="5:5" hidden="1">
      <c r="E84">
        <f t="shared" si="0"/>
        <v>51</v>
      </c>
    </row>
    <row r="85" spans="5:5" hidden="1">
      <c r="E85">
        <f t="shared" si="0"/>
        <v>51</v>
      </c>
    </row>
    <row r="86" spans="5:5" hidden="1">
      <c r="E86">
        <f t="shared" si="0"/>
        <v>51</v>
      </c>
    </row>
    <row r="87" spans="5:5" hidden="1">
      <c r="E87">
        <f t="shared" si="0"/>
        <v>51</v>
      </c>
    </row>
    <row r="88" spans="5:5" hidden="1">
      <c r="E88">
        <f t="shared" si="0"/>
        <v>51</v>
      </c>
    </row>
    <row r="89" spans="5:5" hidden="1">
      <c r="E89">
        <f t="shared" si="0"/>
        <v>51</v>
      </c>
    </row>
    <row r="90" spans="5:5" hidden="1">
      <c r="E90">
        <f t="shared" si="0"/>
        <v>51</v>
      </c>
    </row>
    <row r="91" spans="5:5" hidden="1">
      <c r="E91">
        <f t="shared" si="0"/>
        <v>51</v>
      </c>
    </row>
    <row r="92" spans="5:5" hidden="1">
      <c r="E92">
        <f t="shared" si="0"/>
        <v>51</v>
      </c>
    </row>
    <row r="93" spans="5:5" hidden="1">
      <c r="E93">
        <f t="shared" si="0"/>
        <v>51</v>
      </c>
    </row>
    <row r="94" spans="5:5" hidden="1">
      <c r="E94">
        <f t="shared" si="0"/>
        <v>51</v>
      </c>
    </row>
    <row r="95" spans="5:5" hidden="1">
      <c r="E95">
        <f t="shared" si="0"/>
        <v>51</v>
      </c>
    </row>
    <row r="96" spans="5:5" hidden="1">
      <c r="E96">
        <f t="shared" si="0"/>
        <v>51</v>
      </c>
    </row>
    <row r="97" spans="5:5" hidden="1">
      <c r="E97">
        <f t="shared" si="0"/>
        <v>51</v>
      </c>
    </row>
    <row r="98" spans="5:5" hidden="1">
      <c r="E98">
        <f t="shared" si="0"/>
        <v>51</v>
      </c>
    </row>
    <row r="99" spans="5:5" hidden="1">
      <c r="E99">
        <f t="shared" si="0"/>
        <v>51</v>
      </c>
    </row>
    <row r="100" spans="5:5" hidden="1">
      <c r="E100">
        <f t="shared" si="0"/>
        <v>51</v>
      </c>
    </row>
    <row r="101" spans="5:5" hidden="1">
      <c r="E101">
        <f t="shared" si="0"/>
        <v>51</v>
      </c>
    </row>
    <row r="102" spans="5:5" hidden="1">
      <c r="E102">
        <f t="shared" si="0"/>
        <v>51</v>
      </c>
    </row>
  </sheetData>
  <mergeCells count="2">
    <mergeCell ref="A1:G1"/>
    <mergeCell ref="A11:A14"/>
  </mergeCells>
  <hyperlinks>
    <hyperlink ref="F3" r:id="rId1"/>
    <hyperlink ref="F4" r:id="rId2"/>
    <hyperlink ref="F12" r:id="rId3"/>
    <hyperlink ref="F13" r:id="rId4"/>
    <hyperlink ref="F16" r:id="rId5"/>
    <hyperlink ref="F26" r:id="rId6"/>
    <hyperlink ref="F27" r:id="rId7"/>
    <hyperlink ref="F30" r:id="rId8"/>
    <hyperlink ref="F31" r:id="rId9"/>
    <hyperlink ref="F32" r:id="rId10"/>
    <hyperlink ref="F34" r:id="rId11"/>
    <hyperlink ref="F35" r:id="rId12"/>
    <hyperlink ref="F33" r:id="rId13"/>
    <hyperlink ref="F36" r:id="rId14"/>
    <hyperlink ref="F37" r:id="rId15"/>
    <hyperlink ref="F39" r:id="rId16"/>
    <hyperlink ref="F43" r:id="rId17"/>
    <hyperlink ref="F44" r:id="rId18"/>
    <hyperlink ref="F21" r:id="rId19"/>
    <hyperlink ref="F5" r:id="rId20"/>
    <hyperlink ref="F6" r:id="rId21"/>
    <hyperlink ref="F7" r:id="rId22"/>
    <hyperlink ref="F9" r:id="rId23"/>
    <hyperlink ref="F10" r:id="rId24"/>
    <hyperlink ref="F14" r:id="rId25"/>
    <hyperlink ref="F17" r:id="rId26"/>
    <hyperlink ref="F24" r:id="rId27"/>
    <hyperlink ref="F25" r:id="rId28"/>
    <hyperlink ref="F29" r:id="rId29"/>
  </hyperlinks>
  <pageMargins left="0.7" right="0.7" top="0.75" bottom="0.75" header="0.3" footer="0.3"/>
  <pageSetup paperSize="9" orientation="portrait" verticalDpi="300" r:id="rId3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WareZ Provider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</dc:creator>
  <cp:lastModifiedBy>Олег</cp:lastModifiedBy>
  <dcterms:created xsi:type="dcterms:W3CDTF">2012-10-08T11:13:06Z</dcterms:created>
  <dcterms:modified xsi:type="dcterms:W3CDTF">2015-04-12T10:30:04Z</dcterms:modified>
</cp:coreProperties>
</file>